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ovon\Project\OZ\S2017.187_Soortenherstelprogramma_beheerplan_N2000_Veluwe\Rapportage\Hoofdrapport bijlagen\"/>
    </mc:Choice>
  </mc:AlternateContent>
  <bookViews>
    <workbookView xWindow="0" yWindow="0" windowWidth="19005" windowHeight="11880"/>
  </bookViews>
  <sheets>
    <sheet name="Blad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9" i="1" l="1"/>
  <c r="F19" i="1" s="1"/>
  <c r="E21" i="1"/>
  <c r="E24" i="1" s="1"/>
  <c r="E20" i="1"/>
  <c r="E23" i="1" s="1"/>
  <c r="F23" i="1" s="1"/>
  <c r="G23" i="1" s="1"/>
  <c r="F21" i="1" l="1"/>
  <c r="G21" i="1" s="1"/>
  <c r="E22" i="1"/>
  <c r="F22" i="1" s="1"/>
  <c r="G22" i="1" s="1"/>
  <c r="F24" i="1"/>
  <c r="G24" i="1" s="1"/>
  <c r="G19" i="1"/>
  <c r="F20" i="1"/>
  <c r="G20" i="1" s="1"/>
  <c r="E59" i="1" l="1"/>
  <c r="E39" i="1" l="1"/>
  <c r="E37" i="1"/>
  <c r="F37" i="1" s="1"/>
  <c r="E38" i="1"/>
  <c r="F38" i="1" s="1"/>
  <c r="F28" i="1" l="1"/>
  <c r="G28" i="1" s="1"/>
  <c r="E56" i="1"/>
  <c r="F56" i="1" s="1"/>
  <c r="E58" i="1"/>
  <c r="F58" i="1" s="1"/>
  <c r="F59" i="1"/>
  <c r="F53" i="1"/>
  <c r="G53" i="1" s="1"/>
  <c r="F54" i="1"/>
  <c r="G54" i="1" s="1"/>
  <c r="F55" i="1"/>
  <c r="G55" i="1" s="1"/>
  <c r="F51" i="1"/>
  <c r="G51" i="1" s="1"/>
  <c r="F52" i="1"/>
  <c r="G52" i="1" s="1"/>
  <c r="F50" i="1"/>
  <c r="G50" i="1" s="1"/>
  <c r="E57" i="1"/>
  <c r="F57" i="1" s="1"/>
  <c r="E46" i="1"/>
  <c r="F30" i="1" l="1"/>
  <c r="G30" i="1" s="1"/>
  <c r="E40" i="1" l="1"/>
  <c r="E41" i="1"/>
  <c r="E44" i="1"/>
  <c r="E45" i="1"/>
  <c r="F14" i="1"/>
  <c r="G14" i="1" s="1"/>
  <c r="F12" i="1"/>
  <c r="G12" i="1" s="1"/>
  <c r="F40" i="1" l="1"/>
  <c r="G40" i="1" s="1"/>
  <c r="F41" i="1"/>
  <c r="G41" i="1" s="1"/>
  <c r="F46" i="1" l="1"/>
  <c r="F45" i="1"/>
  <c r="G45" i="1" l="1"/>
  <c r="F43" i="1"/>
  <c r="G43" i="1" s="1"/>
  <c r="G56" i="1" l="1"/>
  <c r="G57" i="1"/>
  <c r="G38" i="1" l="1"/>
  <c r="F39" i="1"/>
  <c r="G39" i="1" s="1"/>
  <c r="F42" i="1"/>
  <c r="G42" i="1" s="1"/>
  <c r="F44" i="1"/>
  <c r="G44" i="1" s="1"/>
  <c r="G46" i="1"/>
  <c r="F49" i="1"/>
  <c r="G49" i="1" s="1"/>
  <c r="G58" i="1"/>
  <c r="G59" i="1"/>
  <c r="G60" i="1"/>
  <c r="F61" i="1"/>
  <c r="G61" i="1" s="1"/>
  <c r="G62" i="1"/>
  <c r="G37" i="1"/>
  <c r="F10" i="1"/>
  <c r="G10" i="1" s="1"/>
  <c r="F11" i="1"/>
  <c r="G11" i="1" s="1"/>
  <c r="F13" i="1"/>
  <c r="G13" i="1" s="1"/>
  <c r="F15" i="1"/>
  <c r="G15" i="1" s="1"/>
  <c r="F16" i="1"/>
  <c r="G16" i="1" s="1"/>
  <c r="F17" i="1"/>
  <c r="G17" i="1" s="1"/>
  <c r="F18" i="1"/>
  <c r="G18" i="1" s="1"/>
  <c r="F27" i="1"/>
  <c r="G27" i="1" s="1"/>
  <c r="F29" i="1"/>
  <c r="G29" i="1" s="1"/>
  <c r="F9" i="1"/>
  <c r="G9" i="1" s="1"/>
  <c r="F26" i="1"/>
  <c r="G26" i="1" l="1"/>
</calcChain>
</file>

<file path=xl/sharedStrings.xml><?xml version="1.0" encoding="utf-8"?>
<sst xmlns="http://schemas.openxmlformats.org/spreadsheetml/2006/main" count="163" uniqueCount="103">
  <si>
    <t>Maatregel</t>
  </si>
  <si>
    <t>Ploegen</t>
  </si>
  <si>
    <t>Eggen en zeven</t>
  </si>
  <si>
    <t>Begrazing</t>
  </si>
  <si>
    <t>uitvoeringskosten</t>
  </si>
  <si>
    <t>Maaien</t>
  </si>
  <si>
    <t>Plaggen</t>
  </si>
  <si>
    <t>Opslag verwijderen</t>
  </si>
  <si>
    <t>Oud bos</t>
  </si>
  <si>
    <t>Exoten verwijderen</t>
  </si>
  <si>
    <t>Rijk loof inbrengen</t>
  </si>
  <si>
    <t>Kapvlakte</t>
  </si>
  <si>
    <t>Verlaging wilddruk</t>
  </si>
  <si>
    <t>(Gangbaar) Werkdiepte 25 cm</t>
  </si>
  <si>
    <t>specifiek</t>
  </si>
  <si>
    <t>Schaal</t>
  </si>
  <si>
    <t>0,1 ha</t>
  </si>
  <si>
    <t>0,3 ha</t>
  </si>
  <si>
    <t>1,25 ha</t>
  </si>
  <si>
    <t>Totaal / ha</t>
  </si>
  <si>
    <t>(Diep) Werkdiepte 120 cm</t>
  </si>
  <si>
    <t>&lt; 1 ha</t>
  </si>
  <si>
    <t>&gt; 1 ha</t>
  </si>
  <si>
    <t xml:space="preserve">selecteren, markeren &amp; </t>
  </si>
  <si>
    <t>ringen bomen (dood hout)</t>
  </si>
  <si>
    <t>200m</t>
  </si>
  <si>
    <t>&amp; behouden</t>
  </si>
  <si>
    <t>*Inkomstenderving niet meegenomen</t>
  </si>
  <si>
    <t>PDT</t>
  </si>
  <si>
    <t>5st. /ha</t>
  </si>
  <si>
    <t>5st / ha</t>
  </si>
  <si>
    <t>25st / ha</t>
  </si>
  <si>
    <t>50st / ha</t>
  </si>
  <si>
    <t>doel = 10m³ ringen / ha</t>
  </si>
  <si>
    <t>1 ha (400m1)</t>
  </si>
  <si>
    <t>Geen zomervellingen</t>
  </si>
  <si>
    <t>Lichten rand langs pad (4m breed) vrijzagen met houtinkomsten</t>
  </si>
  <si>
    <t>Lichten rand langs pad (4m breed) vrijzagen zonder houtinkomsten</t>
  </si>
  <si>
    <t>Duurzaam bosbeheer</t>
  </si>
  <si>
    <t>10st. /ha</t>
  </si>
  <si>
    <t>per ha</t>
  </si>
  <si>
    <t>individuele boombescherming (koker) incl. arbeid</t>
  </si>
  <si>
    <t>Oude bomen (opzoeken &amp;</t>
  </si>
  <si>
    <t>markeren)</t>
  </si>
  <si>
    <t>bosmaaier</t>
  </si>
  <si>
    <t>Opzoeken &amp; markeren (toekomstig dood hout)*</t>
  </si>
  <si>
    <t>(snel dood hout)*</t>
  </si>
  <si>
    <t>Tussen de 25% en 75% bedekking</t>
  </si>
  <si>
    <t>Plantsoen, wildkoker &amp; arbeid Incl. locatie bepaling</t>
  </si>
  <si>
    <t>per kloemp (25 stuks) formaat bosplantsoen</t>
  </si>
  <si>
    <t>verpachting van de jacht</t>
  </si>
  <si>
    <t>Chopperen</t>
  </si>
  <si>
    <t>Ondiep klepelen en schrapen. Inclusief afvoer c.a. 750 ton / ha</t>
  </si>
  <si>
    <t>Maaien inclusief afvoer</t>
  </si>
  <si>
    <t>Inclusief afvoer c.a. 1200 ton / ha</t>
  </si>
  <si>
    <t>Douglas / J. Lariks bedekking &gt; 60%*</t>
  </si>
  <si>
    <t>Am. eik / Am. vogelkers bedekking 0-30%*</t>
  </si>
  <si>
    <t>Am. eik / Am. vogelkers bedekking 30-60%*</t>
  </si>
  <si>
    <t>Am. eik / Am. vogelkers bedekking &gt; 60%*</t>
  </si>
  <si>
    <t>Douglas / J. Lariks bedekking 30-60%*</t>
  </si>
  <si>
    <t>Douglas / J. Lariks bedekking 0-30%*</t>
  </si>
  <si>
    <t>Korte vegetatie</t>
  </si>
  <si>
    <t>Bos</t>
  </si>
  <si>
    <t>motorzaag</t>
  </si>
  <si>
    <t>schapen</t>
  </si>
  <si>
    <t>Plantsoen &amp; arbeid incl. locatie bepaling (geen wildkokers)</t>
  </si>
  <si>
    <t>blessen met verf</t>
  </si>
  <si>
    <t>Aanplant berkensingel (2x2 plantafstand) incl. plantsoen</t>
  </si>
  <si>
    <t>Open houden rand langs pad (2x jaarlijks maaien)* excl. Afvoeren</t>
  </si>
  <si>
    <t>Open houden rand langs pad (1x jaarlijks maaien)* excl. Afvoeren</t>
  </si>
  <si>
    <t>vlaktegewijs boombescherming (raster) wildwerendgaas &amp; kastanjepalen</t>
  </si>
  <si>
    <t>Drukbegrazing per jaar</t>
  </si>
  <si>
    <t>Extensief begrazen per jaar</t>
  </si>
  <si>
    <t>handmatig en/of met minikraan</t>
  </si>
  <si>
    <t>plukken &amp; trekken</t>
  </si>
  <si>
    <t>bosmaaier en/of motorzaag</t>
  </si>
  <si>
    <t>verlaging wildstand (jacht) per jaar (mits 90 ha aaneengesloten)</t>
  </si>
  <si>
    <t>kleinschalig, bijvoorbeeld groepenkap (c.a. 1 tot max. 3x de boomhoogte breed)</t>
  </si>
  <si>
    <t>Het is aan te raden om bijgeleverde toelichting te raadplegen bij het lezen van dit overzicht</t>
  </si>
  <si>
    <t>met tractor</t>
  </si>
  <si>
    <t>met tractor &amp; maaibalk</t>
  </si>
  <si>
    <t>met tractor &amp; bleuter</t>
  </si>
  <si>
    <t>5 ha per dag</t>
  </si>
  <si>
    <t>2 ha per dag</t>
  </si>
  <si>
    <t>10 ha per dag</t>
  </si>
  <si>
    <t>Prijs per ha</t>
  </si>
  <si>
    <t>Randen maaien en harken 4m breed + aannemer met watertank, brandweer standby</t>
  </si>
  <si>
    <t>Branden zonder nabehandeling</t>
  </si>
  <si>
    <t>Branden met nabehandeling</t>
  </si>
  <si>
    <t>(nutrientengift &amp; begrazing)</t>
  </si>
  <si>
    <t>schapen begrazing &amp; strooien nutrienten</t>
  </si>
  <si>
    <t>ervaring</t>
  </si>
  <si>
    <t>normenboek</t>
  </si>
  <si>
    <t xml:space="preserve">Berken terugbrengen en </t>
  </si>
  <si>
    <t>loofhoutcorridors maken</t>
  </si>
  <si>
    <t>Aandeel (%)*</t>
  </si>
  <si>
    <t>*ten behoeve van schatting uitvoeringskosten gehele Veluwe</t>
  </si>
  <si>
    <t>Kostenberekening maatregelen t.b.v. soortenherstel Veluwe</t>
  </si>
  <si>
    <t>Bosgroep Midden Nederland 2019</t>
  </si>
  <si>
    <t>Branden en drukbegrazing</t>
  </si>
  <si>
    <t>Open ruimte vrijhouden</t>
  </si>
  <si>
    <t xml:space="preserve"> Ook zaken als bodembemonstering of vergunningaanvragen zijn hierin niet opgenomen.</t>
  </si>
  <si>
    <t>De kosten die hieronder worden weergegeven zijn grotendeels gebaseerd opervaringscijfers vanuit de Bosgroep. Prijzen zijn onderhevig aan variabelen die hier niet in opgenomen konden worden. Denk hierbij aan terreinomstandigheden, boomsoorten bij aanplant en de bereikbaarheid van het terrein.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</si>
</sst>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 #,##0.00_ ;_ &quot;€&quot;\ * \-#,##0.00_ ;_ &quot;€&quot;\ * &quot;-&quot;??_ ;_ @_ "/>
    <numFmt numFmtId="164" formatCode="_ [$€-2]\ * #,##0.00_ ;_ [$€-2]\ * \-#,##0.00_ ;_ [$€-2]\ * &quot;-&quot;??_ ;_ @_ "/>
  </numFmts>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theme="9"/>
        <bgColor indexed="64"/>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auto="1"/>
      </left>
      <right style="medium">
        <color auto="1"/>
      </right>
      <top/>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08">
    <xf numFmtId="0" fontId="0" fillId="0" borderId="0" xfId="0"/>
    <xf numFmtId="0" fontId="0" fillId="0" borderId="4" xfId="0" applyBorder="1"/>
    <xf numFmtId="0" fontId="2" fillId="0" borderId="0" xfId="0" applyFont="1" applyBorder="1"/>
    <xf numFmtId="164" fontId="0" fillId="0" borderId="0" xfId="0" applyNumberFormat="1" applyBorder="1"/>
    <xf numFmtId="164" fontId="1" fillId="0" borderId="5" xfId="0" applyNumberFormat="1" applyFont="1" applyBorder="1"/>
    <xf numFmtId="0" fontId="0" fillId="0" borderId="6" xfId="0" applyBorder="1"/>
    <xf numFmtId="0" fontId="2" fillId="0" borderId="7" xfId="0" applyFont="1" applyBorder="1"/>
    <xf numFmtId="164" fontId="0" fillId="0" borderId="7" xfId="0" applyNumberFormat="1" applyBorder="1"/>
    <xf numFmtId="164" fontId="1" fillId="0" borderId="8" xfId="0" applyNumberFormat="1" applyFont="1" applyBorder="1"/>
    <xf numFmtId="0" fontId="0" fillId="0" borderId="0" xfId="0" applyBorder="1"/>
    <xf numFmtId="164" fontId="1" fillId="0" borderId="0" xfId="0" applyNumberFormat="1" applyFont="1" applyBorder="1"/>
    <xf numFmtId="164" fontId="0" fillId="0" borderId="0" xfId="0" applyNumberFormat="1" applyFill="1" applyBorder="1"/>
    <xf numFmtId="0" fontId="2" fillId="0" borderId="9" xfId="0" applyFont="1" applyBorder="1"/>
    <xf numFmtId="164" fontId="0" fillId="0" borderId="9" xfId="0" applyNumberFormat="1" applyBorder="1"/>
    <xf numFmtId="0" fontId="2" fillId="0" borderId="10" xfId="0" applyFont="1" applyBorder="1"/>
    <xf numFmtId="164" fontId="0" fillId="0" borderId="10" xfId="0" applyNumberFormat="1" applyBorder="1"/>
    <xf numFmtId="164" fontId="0" fillId="2" borderId="9" xfId="0" applyNumberFormat="1" applyFill="1" applyBorder="1"/>
    <xf numFmtId="164" fontId="0" fillId="2" borderId="10" xfId="0" applyNumberFormat="1" applyFill="1" applyBorder="1"/>
    <xf numFmtId="164" fontId="0" fillId="3" borderId="10" xfId="0" applyNumberFormat="1" applyFill="1" applyBorder="1"/>
    <xf numFmtId="0" fontId="2" fillId="0" borderId="11" xfId="0" applyFont="1" applyBorder="1"/>
    <xf numFmtId="164" fontId="0" fillId="0" borderId="11" xfId="0" applyNumberFormat="1" applyBorder="1"/>
    <xf numFmtId="0" fontId="0" fillId="0" borderId="12" xfId="0" applyBorder="1"/>
    <xf numFmtId="164" fontId="1" fillId="0" borderId="13" xfId="0" applyNumberFormat="1" applyFont="1" applyBorder="1"/>
    <xf numFmtId="0" fontId="0" fillId="0" borderId="14" xfId="0" applyBorder="1"/>
    <xf numFmtId="164" fontId="1" fillId="0" borderId="15" xfId="0" applyNumberFormat="1" applyFont="1" applyBorder="1"/>
    <xf numFmtId="0" fontId="0" fillId="0" borderId="16" xfId="0" applyBorder="1"/>
    <xf numFmtId="164" fontId="1" fillId="0" borderId="17" xfId="0" applyNumberFormat="1" applyFont="1" applyBorder="1"/>
    <xf numFmtId="164" fontId="0" fillId="3" borderId="11" xfId="0" applyNumberFormat="1" applyFill="1" applyBorder="1"/>
    <xf numFmtId="0" fontId="2" fillId="0" borderId="10" xfId="0" applyFont="1" applyFill="1" applyBorder="1"/>
    <xf numFmtId="9" fontId="2" fillId="0" borderId="9" xfId="0" applyNumberFormat="1" applyFont="1" applyBorder="1"/>
    <xf numFmtId="164" fontId="0" fillId="3" borderId="0" xfId="0" applyNumberFormat="1" applyFill="1" applyBorder="1"/>
    <xf numFmtId="164" fontId="0" fillId="3" borderId="9" xfId="0" applyNumberFormat="1" applyFill="1" applyBorder="1"/>
    <xf numFmtId="0" fontId="0" fillId="0" borderId="4" xfId="0" applyFill="1" applyBorder="1"/>
    <xf numFmtId="0" fontId="0" fillId="0" borderId="0" xfId="0" applyFill="1"/>
    <xf numFmtId="164" fontId="0" fillId="3" borderId="7" xfId="0" applyNumberFormat="1" applyFill="1" applyBorder="1"/>
    <xf numFmtId="0" fontId="2" fillId="0" borderId="10" xfId="0" applyFont="1" applyBorder="1" applyAlignment="1">
      <alignment horizontal="left"/>
    </xf>
    <xf numFmtId="0" fontId="0" fillId="0" borderId="0" xfId="0" applyFill="1" applyBorder="1"/>
    <xf numFmtId="9" fontId="2" fillId="0" borderId="9" xfId="0" applyNumberFormat="1" applyFont="1" applyFill="1" applyBorder="1" applyAlignment="1"/>
    <xf numFmtId="0" fontId="0" fillId="0" borderId="18" xfId="0" applyBorder="1"/>
    <xf numFmtId="0" fontId="0" fillId="0" borderId="19" xfId="0" applyBorder="1"/>
    <xf numFmtId="0" fontId="1" fillId="0" borderId="20" xfId="0" applyFont="1" applyBorder="1"/>
    <xf numFmtId="0" fontId="0" fillId="0" borderId="14" xfId="0" applyFill="1" applyBorder="1"/>
    <xf numFmtId="9" fontId="2" fillId="0" borderId="10" xfId="0" applyNumberFormat="1" applyFont="1" applyBorder="1"/>
    <xf numFmtId="164" fontId="0" fillId="3" borderId="9" xfId="0" applyNumberFormat="1" applyFill="1" applyBorder="1" applyAlignment="1">
      <alignment vertical="center"/>
    </xf>
    <xf numFmtId="164" fontId="0" fillId="0" borderId="9" xfId="0" applyNumberFormat="1" applyBorder="1" applyAlignment="1">
      <alignment vertical="center"/>
    </xf>
    <xf numFmtId="164" fontId="1" fillId="0" borderId="13" xfId="0" applyNumberFormat="1" applyFont="1" applyBorder="1" applyAlignment="1">
      <alignment vertical="center"/>
    </xf>
    <xf numFmtId="9" fontId="2" fillId="0" borderId="0" xfId="0" applyNumberFormat="1" applyFont="1" applyBorder="1"/>
    <xf numFmtId="0" fontId="2" fillId="0" borderId="0" xfId="0" applyFont="1" applyFill="1" applyBorder="1"/>
    <xf numFmtId="9" fontId="2" fillId="0" borderId="0" xfId="0" applyNumberFormat="1" applyFont="1" applyFill="1" applyBorder="1"/>
    <xf numFmtId="164" fontId="1" fillId="0" borderId="0" xfId="0" applyNumberFormat="1" applyFont="1" applyFill="1" applyBorder="1"/>
    <xf numFmtId="0" fontId="1" fillId="0" borderId="21" xfId="0" applyFont="1" applyBorder="1" applyAlignment="1">
      <alignment horizontal="center"/>
    </xf>
    <xf numFmtId="0" fontId="1" fillId="0" borderId="22" xfId="0" applyFont="1" applyBorder="1" applyAlignment="1">
      <alignment horizontal="center"/>
    </xf>
    <xf numFmtId="164" fontId="1" fillId="0" borderId="5" xfId="0" applyNumberFormat="1" applyFont="1" applyFill="1" applyBorder="1"/>
    <xf numFmtId="44" fontId="0" fillId="3" borderId="0" xfId="0" applyNumberFormat="1" applyFill="1" applyBorder="1"/>
    <xf numFmtId="0" fontId="0" fillId="0" borderId="12" xfId="0" applyBorder="1" applyAlignment="1">
      <alignment vertical="center"/>
    </xf>
    <xf numFmtId="0" fontId="0" fillId="0" borderId="4" xfId="0" applyBorder="1" applyAlignment="1">
      <alignment vertical="center"/>
    </xf>
    <xf numFmtId="0" fontId="1" fillId="0" borderId="0" xfId="0" applyFont="1" applyBorder="1" applyAlignment="1">
      <alignment horizontal="center"/>
    </xf>
    <xf numFmtId="164" fontId="0" fillId="2" borderId="0" xfId="0" applyNumberFormat="1" applyFill="1" applyAlignment="1">
      <alignment horizontal="center" vertical="center"/>
    </xf>
    <xf numFmtId="0" fontId="0" fillId="3" borderId="0" xfId="0" applyFill="1" applyAlignment="1">
      <alignment horizontal="center" vertical="center"/>
    </xf>
    <xf numFmtId="0" fontId="0" fillId="0" borderId="0" xfId="0" applyFill="1" applyBorder="1" applyAlignment="1">
      <alignment horizontal="center"/>
    </xf>
    <xf numFmtId="0" fontId="2" fillId="0" borderId="0" xfId="0" applyFont="1" applyBorder="1" applyAlignment="1">
      <alignment wrapText="1"/>
    </xf>
    <xf numFmtId="0" fontId="2" fillId="0" borderId="10" xfId="0" applyFont="1" applyBorder="1" applyAlignment="1">
      <alignment wrapText="1"/>
    </xf>
    <xf numFmtId="0" fontId="2" fillId="0" borderId="9" xfId="0" applyFont="1" applyBorder="1" applyAlignment="1">
      <alignment wrapText="1"/>
    </xf>
    <xf numFmtId="0" fontId="2" fillId="0" borderId="11" xfId="0" applyFont="1" applyBorder="1" applyAlignment="1">
      <alignment wrapText="1"/>
    </xf>
    <xf numFmtId="0" fontId="2" fillId="0" borderId="7" xfId="0" applyFont="1" applyBorder="1" applyAlignment="1">
      <alignment wrapText="1"/>
    </xf>
    <xf numFmtId="0" fontId="0" fillId="0" borderId="19" xfId="0" applyBorder="1" applyAlignment="1">
      <alignment wrapText="1"/>
    </xf>
    <xf numFmtId="0" fontId="0" fillId="0" borderId="9" xfId="0" applyFill="1" applyBorder="1" applyAlignment="1">
      <alignment wrapText="1"/>
    </xf>
    <xf numFmtId="0" fontId="0" fillId="0" borderId="0" xfId="0" applyFill="1" applyBorder="1" applyAlignment="1">
      <alignment wrapText="1"/>
    </xf>
    <xf numFmtId="0" fontId="0" fillId="0" borderId="10" xfId="0" applyFill="1" applyBorder="1" applyAlignment="1">
      <alignment wrapText="1"/>
    </xf>
    <xf numFmtId="0" fontId="0" fillId="0" borderId="9" xfId="0" applyFont="1" applyBorder="1" applyAlignment="1">
      <alignment wrapText="1"/>
    </xf>
    <xf numFmtId="0" fontId="0" fillId="0" borderId="10" xfId="0" applyFont="1" applyBorder="1" applyAlignment="1">
      <alignment wrapText="1"/>
    </xf>
    <xf numFmtId="0" fontId="2" fillId="0" borderId="9" xfId="0" applyFont="1" applyFill="1" applyBorder="1" applyAlignment="1">
      <alignment wrapText="1"/>
    </xf>
    <xf numFmtId="0" fontId="2" fillId="0" borderId="0" xfId="0" applyFont="1" applyFill="1" applyBorder="1" applyAlignment="1">
      <alignment wrapText="1"/>
    </xf>
    <xf numFmtId="0" fontId="1" fillId="0" borderId="0" xfId="0" applyFont="1" applyAlignment="1">
      <alignment wrapText="1"/>
    </xf>
    <xf numFmtId="0" fontId="0" fillId="0" borderId="27" xfId="0" applyBorder="1" applyAlignment="1">
      <alignment horizontal="right"/>
    </xf>
    <xf numFmtId="0" fontId="2" fillId="0" borderId="23" xfId="0" applyFont="1" applyBorder="1"/>
    <xf numFmtId="0" fontId="2" fillId="0" borderId="28" xfId="0" applyFont="1" applyBorder="1"/>
    <xf numFmtId="0" fontId="2" fillId="0" borderId="29" xfId="0" applyFont="1" applyBorder="1"/>
    <xf numFmtId="0" fontId="2" fillId="0" borderId="30" xfId="0" applyFont="1" applyBorder="1"/>
    <xf numFmtId="0" fontId="2" fillId="0" borderId="31" xfId="0" applyFont="1" applyBorder="1"/>
    <xf numFmtId="0" fontId="0" fillId="0" borderId="22" xfId="0" applyBorder="1"/>
    <xf numFmtId="0" fontId="2" fillId="0" borderId="28" xfId="0" applyFont="1" applyFill="1" applyBorder="1"/>
    <xf numFmtId="1" fontId="2" fillId="0" borderId="28" xfId="0" applyNumberFormat="1" applyFont="1" applyBorder="1" applyAlignment="1">
      <alignment horizontal="right"/>
    </xf>
    <xf numFmtId="1" fontId="2" fillId="0" borderId="29" xfId="0" applyNumberFormat="1" applyFont="1" applyBorder="1"/>
    <xf numFmtId="1" fontId="2" fillId="0" borderId="23" xfId="0" applyNumberFormat="1" applyFont="1" applyBorder="1"/>
    <xf numFmtId="1" fontId="2" fillId="0" borderId="28" xfId="0" applyNumberFormat="1" applyFont="1" applyBorder="1"/>
    <xf numFmtId="1" fontId="2" fillId="0" borderId="29" xfId="0" applyNumberFormat="1" applyFont="1" applyFill="1" applyBorder="1" applyAlignment="1"/>
    <xf numFmtId="1" fontId="2" fillId="0" borderId="30" xfId="0" applyNumberFormat="1" applyFont="1" applyBorder="1"/>
    <xf numFmtId="1" fontId="2" fillId="0" borderId="31" xfId="0" applyNumberFormat="1" applyFont="1" applyBorder="1"/>
    <xf numFmtId="164" fontId="0" fillId="0" borderId="11" xfId="0" applyNumberFormat="1" applyFill="1" applyBorder="1"/>
    <xf numFmtId="1" fontId="2" fillId="0" borderId="23" xfId="0" applyNumberFormat="1" applyFont="1" applyBorder="1" applyAlignment="1">
      <alignment horizontal="right"/>
    </xf>
    <xf numFmtId="0" fontId="0" fillId="0" borderId="7" xfId="0" applyBorder="1"/>
    <xf numFmtId="0" fontId="0" fillId="0" borderId="10" xfId="0" applyBorder="1"/>
    <xf numFmtId="0" fontId="1" fillId="0" borderId="7" xfId="0" applyFont="1" applyBorder="1" applyAlignment="1">
      <alignment horizontal="center"/>
    </xf>
    <xf numFmtId="0" fontId="0" fillId="0" borderId="1" xfId="0" applyBorder="1" applyAlignment="1">
      <alignment horizontal="left" wrapText="1"/>
    </xf>
    <xf numFmtId="0" fontId="0" fillId="0" borderId="2" xfId="0" applyBorder="1" applyAlignment="1"/>
    <xf numFmtId="0" fontId="0" fillId="0" borderId="3" xfId="0" applyBorder="1" applyAlignment="1"/>
    <xf numFmtId="0" fontId="0" fillId="0" borderId="4" xfId="0" applyBorder="1" applyAlignment="1"/>
    <xf numFmtId="0" fontId="0" fillId="0" borderId="0" xfId="0" applyBorder="1" applyAlignment="1"/>
    <xf numFmtId="0" fontId="0" fillId="0" borderId="5" xfId="0" applyBorder="1" applyAlignment="1"/>
    <xf numFmtId="0" fontId="0" fillId="0" borderId="4" xfId="0" applyBorder="1" applyAlignment="1">
      <alignment vertical="top" wrapText="1"/>
    </xf>
    <xf numFmtId="0" fontId="0" fillId="0" borderId="0" xfId="0" applyBorder="1" applyAlignment="1">
      <alignment vertical="top" wrapText="1"/>
    </xf>
    <xf numFmtId="0" fontId="0" fillId="0" borderId="5" xfId="0" applyBorder="1" applyAlignment="1">
      <alignment vertical="top" wrapText="1"/>
    </xf>
    <xf numFmtId="0" fontId="0" fillId="0" borderId="24" xfId="0" applyBorder="1" applyAlignment="1">
      <alignment vertical="top" wrapText="1"/>
    </xf>
    <xf numFmtId="0" fontId="0" fillId="0" borderId="25" xfId="0" applyBorder="1" applyAlignment="1">
      <alignment vertical="top" wrapText="1"/>
    </xf>
    <xf numFmtId="0" fontId="0" fillId="0" borderId="26" xfId="0" applyBorder="1" applyAlignment="1">
      <alignment vertical="top" wrapText="1"/>
    </xf>
    <xf numFmtId="0" fontId="1" fillId="0" borderId="0" xfId="0" applyFont="1" applyAlignment="1">
      <alignment wrapText="1"/>
    </xf>
    <xf numFmtId="164" fontId="0" fillId="0" borderId="0" xfId="0" applyNumberFormat="1" applyFill="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tabSelected="1" workbookViewId="0">
      <selection sqref="A1:B1"/>
    </sheetView>
  </sheetViews>
  <sheetFormatPr defaultRowHeight="15" x14ac:dyDescent="0.25"/>
  <cols>
    <col min="1" max="1" width="27.28515625" customWidth="1"/>
    <col min="2" max="2" width="40.85546875" customWidth="1"/>
    <col min="3" max="3" width="30" customWidth="1"/>
    <col min="4" max="4" width="12.7109375" bestFit="1" customWidth="1"/>
    <col min="5" max="5" width="15.42578125" bestFit="1" customWidth="1"/>
    <col min="6" max="6" width="10.28515625" customWidth="1"/>
    <col min="7" max="7" width="11.42578125" bestFit="1" customWidth="1"/>
    <col min="8" max="8" width="13.85546875" customWidth="1"/>
    <col min="9" max="9" width="5.7109375" customWidth="1"/>
    <col min="10" max="10" width="3.85546875" customWidth="1"/>
  </cols>
  <sheetData>
    <row r="1" spans="1:12" x14ac:dyDescent="0.25">
      <c r="A1" s="106" t="s">
        <v>97</v>
      </c>
      <c r="B1" s="106"/>
      <c r="C1" s="94" t="s">
        <v>102</v>
      </c>
      <c r="D1" s="95"/>
      <c r="E1" s="95"/>
      <c r="F1" s="95"/>
      <c r="G1" s="95"/>
      <c r="H1" s="96"/>
    </row>
    <row r="2" spans="1:12" ht="42.75" customHeight="1" x14ac:dyDescent="0.25">
      <c r="A2" s="106" t="s">
        <v>98</v>
      </c>
      <c r="B2" s="106"/>
      <c r="C2" s="97"/>
      <c r="D2" s="98"/>
      <c r="E2" s="98"/>
      <c r="F2" s="98"/>
      <c r="G2" s="98"/>
      <c r="H2" s="99"/>
    </row>
    <row r="3" spans="1:12" x14ac:dyDescent="0.25">
      <c r="A3" s="73"/>
      <c r="B3" s="73"/>
      <c r="C3" s="100" t="s">
        <v>101</v>
      </c>
      <c r="D3" s="101"/>
      <c r="E3" s="101"/>
      <c r="F3" s="101"/>
      <c r="G3" s="101"/>
      <c r="H3" s="102"/>
    </row>
    <row r="4" spans="1:12" x14ac:dyDescent="0.25">
      <c r="A4" s="106" t="s">
        <v>78</v>
      </c>
      <c r="B4" s="106"/>
      <c r="C4" s="100"/>
      <c r="D4" s="101"/>
      <c r="E4" s="101"/>
      <c r="F4" s="101"/>
      <c r="G4" s="101"/>
      <c r="H4" s="102"/>
    </row>
    <row r="5" spans="1:12" ht="15.75" thickBot="1" x14ac:dyDescent="0.3">
      <c r="C5" s="103"/>
      <c r="D5" s="104"/>
      <c r="E5" s="104"/>
      <c r="F5" s="104"/>
      <c r="G5" s="104"/>
      <c r="H5" s="105"/>
    </row>
    <row r="6" spans="1:12" ht="15.75" customHeight="1" thickTop="1" thickBot="1" x14ac:dyDescent="0.3">
      <c r="A6" s="93"/>
      <c r="B6" s="56"/>
      <c r="C6" s="59"/>
      <c r="D6" s="59"/>
      <c r="E6" s="59"/>
      <c r="F6" s="59"/>
      <c r="G6" s="59"/>
      <c r="H6" s="59"/>
    </row>
    <row r="7" spans="1:12" ht="15.75" thickBot="1" x14ac:dyDescent="0.3">
      <c r="A7" s="51" t="s">
        <v>61</v>
      </c>
      <c r="B7" s="56"/>
      <c r="C7" s="59"/>
      <c r="D7" s="59"/>
      <c r="F7" s="59"/>
      <c r="G7" s="59"/>
      <c r="H7" s="11"/>
    </row>
    <row r="8" spans="1:12" x14ac:dyDescent="0.25">
      <c r="A8" s="38" t="s">
        <v>0</v>
      </c>
      <c r="B8" s="39" t="s">
        <v>14</v>
      </c>
      <c r="C8" s="39"/>
      <c r="D8" s="39" t="s">
        <v>15</v>
      </c>
      <c r="E8" s="39" t="s">
        <v>85</v>
      </c>
      <c r="F8" s="39" t="s">
        <v>28</v>
      </c>
      <c r="G8" s="40" t="s">
        <v>19</v>
      </c>
      <c r="H8" s="74" t="s">
        <v>95</v>
      </c>
    </row>
    <row r="9" spans="1:12" x14ac:dyDescent="0.25">
      <c r="A9" s="1" t="s">
        <v>1</v>
      </c>
      <c r="B9" s="60" t="s">
        <v>13</v>
      </c>
      <c r="C9" s="60" t="s">
        <v>79</v>
      </c>
      <c r="D9" s="2" t="s">
        <v>16</v>
      </c>
      <c r="E9" s="30">
        <v>750</v>
      </c>
      <c r="F9" s="3">
        <f t="shared" ref="F9:F30" si="0">0.15*(E9)</f>
        <v>112.5</v>
      </c>
      <c r="G9" s="4">
        <f t="shared" ref="G9:G28" si="1">SUM(E9:F9)</f>
        <v>862.5</v>
      </c>
      <c r="H9" s="75">
        <v>15</v>
      </c>
      <c r="L9" s="33"/>
    </row>
    <row r="10" spans="1:12" x14ac:dyDescent="0.25">
      <c r="A10" s="1"/>
      <c r="B10" s="60"/>
      <c r="C10" s="60" t="s">
        <v>79</v>
      </c>
      <c r="D10" s="2" t="s">
        <v>17</v>
      </c>
      <c r="E10" s="30">
        <v>350</v>
      </c>
      <c r="F10" s="3">
        <f t="shared" si="0"/>
        <v>52.5</v>
      </c>
      <c r="G10" s="4">
        <f t="shared" si="1"/>
        <v>402.5</v>
      </c>
      <c r="H10" s="75">
        <v>15</v>
      </c>
    </row>
    <row r="11" spans="1:12" x14ac:dyDescent="0.25">
      <c r="A11" s="1"/>
      <c r="B11" s="60"/>
      <c r="C11" s="60" t="s">
        <v>79</v>
      </c>
      <c r="D11" s="2" t="s">
        <v>18</v>
      </c>
      <c r="E11" s="30">
        <v>110</v>
      </c>
      <c r="F11" s="3">
        <f t="shared" si="0"/>
        <v>16.5</v>
      </c>
      <c r="G11" s="4">
        <f t="shared" si="1"/>
        <v>126.5</v>
      </c>
      <c r="H11" s="75">
        <v>50</v>
      </c>
    </row>
    <row r="12" spans="1:12" x14ac:dyDescent="0.25">
      <c r="A12" s="1"/>
      <c r="B12" s="60" t="s">
        <v>20</v>
      </c>
      <c r="C12" s="60" t="s">
        <v>79</v>
      </c>
      <c r="D12" s="2" t="s">
        <v>16</v>
      </c>
      <c r="E12" s="30">
        <v>650</v>
      </c>
      <c r="F12" s="3">
        <f t="shared" si="0"/>
        <v>97.5</v>
      </c>
      <c r="G12" s="4">
        <f t="shared" si="1"/>
        <v>747.5</v>
      </c>
      <c r="H12" s="75">
        <v>5</v>
      </c>
    </row>
    <row r="13" spans="1:12" x14ac:dyDescent="0.25">
      <c r="A13" s="1"/>
      <c r="B13" s="60"/>
      <c r="C13" s="60" t="s">
        <v>79</v>
      </c>
      <c r="D13" s="2" t="s">
        <v>17</v>
      </c>
      <c r="E13" s="30">
        <v>650</v>
      </c>
      <c r="F13" s="3">
        <f t="shared" si="0"/>
        <v>97.5</v>
      </c>
      <c r="G13" s="4">
        <f t="shared" si="1"/>
        <v>747.5</v>
      </c>
      <c r="H13" s="75">
        <v>5</v>
      </c>
    </row>
    <row r="14" spans="1:12" x14ac:dyDescent="0.25">
      <c r="A14" s="23"/>
      <c r="B14" s="61"/>
      <c r="C14" s="60" t="s">
        <v>79</v>
      </c>
      <c r="D14" s="14" t="s">
        <v>18</v>
      </c>
      <c r="E14" s="18">
        <v>600</v>
      </c>
      <c r="F14" s="15">
        <f t="shared" si="0"/>
        <v>90</v>
      </c>
      <c r="G14" s="24">
        <f t="shared" si="1"/>
        <v>690</v>
      </c>
      <c r="H14" s="76">
        <v>10</v>
      </c>
    </row>
    <row r="15" spans="1:12" x14ac:dyDescent="0.25">
      <c r="A15" s="21" t="s">
        <v>2</v>
      </c>
      <c r="B15" s="62"/>
      <c r="C15" s="62"/>
      <c r="D15" s="12" t="s">
        <v>21</v>
      </c>
      <c r="E15" s="16">
        <v>95</v>
      </c>
      <c r="F15" s="13">
        <f t="shared" si="0"/>
        <v>14.25</v>
      </c>
      <c r="G15" s="22">
        <f t="shared" si="1"/>
        <v>109.25</v>
      </c>
      <c r="H15" s="77">
        <v>25</v>
      </c>
    </row>
    <row r="16" spans="1:12" x14ac:dyDescent="0.25">
      <c r="A16" s="23"/>
      <c r="B16" s="61"/>
      <c r="C16" s="61"/>
      <c r="D16" s="14" t="s">
        <v>22</v>
      </c>
      <c r="E16" s="17">
        <v>73</v>
      </c>
      <c r="F16" s="15">
        <f t="shared" si="0"/>
        <v>10.95</v>
      </c>
      <c r="G16" s="24">
        <f t="shared" si="1"/>
        <v>83.95</v>
      </c>
      <c r="H16" s="76">
        <v>75</v>
      </c>
    </row>
    <row r="17" spans="1:8" x14ac:dyDescent="0.25">
      <c r="A17" s="21" t="s">
        <v>3</v>
      </c>
      <c r="B17" s="62" t="s">
        <v>72</v>
      </c>
      <c r="C17" s="62" t="s">
        <v>64</v>
      </c>
      <c r="D17" s="12" t="s">
        <v>40</v>
      </c>
      <c r="E17" s="31">
        <v>500</v>
      </c>
      <c r="F17" s="13">
        <f t="shared" si="0"/>
        <v>75</v>
      </c>
      <c r="G17" s="22">
        <f t="shared" si="1"/>
        <v>575</v>
      </c>
      <c r="H17" s="77">
        <v>95</v>
      </c>
    </row>
    <row r="18" spans="1:8" x14ac:dyDescent="0.25">
      <c r="A18" s="23"/>
      <c r="B18" s="61" t="s">
        <v>71</v>
      </c>
      <c r="C18" s="61" t="s">
        <v>64</v>
      </c>
      <c r="D18" s="14" t="s">
        <v>40</v>
      </c>
      <c r="E18" s="18">
        <v>600</v>
      </c>
      <c r="F18" s="15">
        <f t="shared" si="0"/>
        <v>90</v>
      </c>
      <c r="G18" s="24">
        <f t="shared" si="1"/>
        <v>690</v>
      </c>
      <c r="H18" s="76">
        <v>5</v>
      </c>
    </row>
    <row r="19" spans="1:8" ht="45" x14ac:dyDescent="0.25">
      <c r="A19" s="54" t="s">
        <v>87</v>
      </c>
      <c r="B19" s="60" t="s">
        <v>86</v>
      </c>
      <c r="C19" s="60"/>
      <c r="D19" s="2" t="s">
        <v>83</v>
      </c>
      <c r="E19" s="30">
        <f>((5*35*8)+(8*60))/2+350</f>
        <v>1290</v>
      </c>
      <c r="F19" s="3">
        <f>0.15*(E19)</f>
        <v>193.5</v>
      </c>
      <c r="G19" s="4">
        <f>SUM(E19:F19)</f>
        <v>1483.5</v>
      </c>
      <c r="H19" s="75">
        <v>10</v>
      </c>
    </row>
    <row r="20" spans="1:8" ht="45" x14ac:dyDescent="0.25">
      <c r="A20" s="55"/>
      <c r="B20" s="60" t="s">
        <v>86</v>
      </c>
      <c r="C20" s="60"/>
      <c r="D20" s="2" t="s">
        <v>82</v>
      </c>
      <c r="E20" s="30">
        <f>((60*8)+(3*35*8))/5+350</f>
        <v>614</v>
      </c>
      <c r="F20" s="3">
        <f>0.15*(E20)</f>
        <v>92.1</v>
      </c>
      <c r="G20" s="4">
        <f>SUM(E20:F20)</f>
        <v>706.1</v>
      </c>
      <c r="H20" s="75">
        <v>10</v>
      </c>
    </row>
    <row r="21" spans="1:8" ht="45" x14ac:dyDescent="0.25">
      <c r="A21" s="55"/>
      <c r="B21" s="60" t="s">
        <v>86</v>
      </c>
      <c r="C21" s="60"/>
      <c r="D21" s="2" t="s">
        <v>84</v>
      </c>
      <c r="E21" s="53">
        <f>((3*35*8)+(8*60))/10+350</f>
        <v>482</v>
      </c>
      <c r="F21" s="11">
        <f>0.15*(E21)</f>
        <v>72.3</v>
      </c>
      <c r="G21" s="52">
        <f>SUM(E21:F21)</f>
        <v>554.29999999999995</v>
      </c>
      <c r="H21" s="75">
        <v>10</v>
      </c>
    </row>
    <row r="22" spans="1:8" ht="45" x14ac:dyDescent="0.25">
      <c r="A22" s="55" t="s">
        <v>88</v>
      </c>
      <c r="B22" s="60" t="s">
        <v>86</v>
      </c>
      <c r="C22" s="60" t="s">
        <v>90</v>
      </c>
      <c r="D22" s="2" t="s">
        <v>83</v>
      </c>
      <c r="E22" s="30">
        <f>E19+500+E18</f>
        <v>2390</v>
      </c>
      <c r="F22" s="11">
        <f t="shared" ref="F22:F23" si="2">0.15*(E22)</f>
        <v>358.5</v>
      </c>
      <c r="G22" s="4">
        <f t="shared" ref="G22:G24" si="3">SUM(E22:F22)</f>
        <v>2748.5</v>
      </c>
      <c r="H22" s="75">
        <v>20</v>
      </c>
    </row>
    <row r="23" spans="1:8" ht="45" x14ac:dyDescent="0.25">
      <c r="A23" s="55" t="s">
        <v>89</v>
      </c>
      <c r="B23" s="60" t="s">
        <v>86</v>
      </c>
      <c r="C23" s="60" t="s">
        <v>90</v>
      </c>
      <c r="D23" s="2" t="s">
        <v>82</v>
      </c>
      <c r="E23" s="30">
        <f>E20+500+E18</f>
        <v>1714</v>
      </c>
      <c r="F23" s="11">
        <f t="shared" si="2"/>
        <v>257.09999999999997</v>
      </c>
      <c r="G23" s="52">
        <f t="shared" si="3"/>
        <v>1971.1</v>
      </c>
      <c r="H23" s="75">
        <v>30</v>
      </c>
    </row>
    <row r="24" spans="1:8" ht="45" x14ac:dyDescent="0.25">
      <c r="A24" s="1"/>
      <c r="B24" s="60" t="s">
        <v>86</v>
      </c>
      <c r="C24" s="60" t="s">
        <v>90</v>
      </c>
      <c r="D24" s="2" t="s">
        <v>84</v>
      </c>
      <c r="E24" s="30">
        <f>E21+500+E18</f>
        <v>1582</v>
      </c>
      <c r="F24" s="11">
        <f>0.15*(E24)</f>
        <v>237.29999999999998</v>
      </c>
      <c r="G24" s="4">
        <f t="shared" si="3"/>
        <v>1819.3</v>
      </c>
      <c r="H24" s="75">
        <v>20</v>
      </c>
    </row>
    <row r="25" spans="1:8" x14ac:dyDescent="0.25">
      <c r="A25" s="25" t="s">
        <v>99</v>
      </c>
      <c r="B25" s="63"/>
      <c r="C25" s="63"/>
      <c r="D25" s="19"/>
      <c r="E25" s="27"/>
      <c r="F25" s="89"/>
      <c r="G25" s="26">
        <v>2661.1</v>
      </c>
      <c r="H25" s="78">
        <v>100</v>
      </c>
    </row>
    <row r="26" spans="1:8" x14ac:dyDescent="0.25">
      <c r="A26" s="25" t="s">
        <v>5</v>
      </c>
      <c r="B26" s="63" t="s">
        <v>53</v>
      </c>
      <c r="C26" s="63" t="s">
        <v>80</v>
      </c>
      <c r="D26" s="19" t="s">
        <v>40</v>
      </c>
      <c r="E26" s="27">
        <v>500</v>
      </c>
      <c r="F26" s="20">
        <f t="shared" si="0"/>
        <v>75</v>
      </c>
      <c r="G26" s="26">
        <f t="shared" si="1"/>
        <v>575</v>
      </c>
      <c r="H26" s="78">
        <v>100</v>
      </c>
    </row>
    <row r="27" spans="1:8" x14ac:dyDescent="0.25">
      <c r="A27" s="21" t="s">
        <v>6</v>
      </c>
      <c r="B27" s="62" t="s">
        <v>54</v>
      </c>
      <c r="C27" s="62"/>
      <c r="D27" s="12" t="s">
        <v>40</v>
      </c>
      <c r="E27" s="31">
        <v>15000</v>
      </c>
      <c r="F27" s="13">
        <f t="shared" si="0"/>
        <v>2250</v>
      </c>
      <c r="G27" s="22">
        <f t="shared" si="1"/>
        <v>17250</v>
      </c>
      <c r="H27" s="77">
        <v>50</v>
      </c>
    </row>
    <row r="28" spans="1:8" ht="30" x14ac:dyDescent="0.25">
      <c r="A28" s="23" t="s">
        <v>51</v>
      </c>
      <c r="B28" s="61" t="s">
        <v>52</v>
      </c>
      <c r="C28" s="61"/>
      <c r="D28" s="14" t="s">
        <v>40</v>
      </c>
      <c r="E28" s="18">
        <v>10000</v>
      </c>
      <c r="F28" s="15">
        <f t="shared" si="0"/>
        <v>1500</v>
      </c>
      <c r="G28" s="24">
        <f t="shared" si="1"/>
        <v>11500</v>
      </c>
      <c r="H28" s="76">
        <v>50</v>
      </c>
    </row>
    <row r="29" spans="1:8" x14ac:dyDescent="0.25">
      <c r="A29" s="1" t="s">
        <v>7</v>
      </c>
      <c r="B29" s="60" t="s">
        <v>47</v>
      </c>
      <c r="C29" s="60" t="s">
        <v>44</v>
      </c>
      <c r="D29" s="2" t="s">
        <v>40</v>
      </c>
      <c r="E29" s="30">
        <v>750</v>
      </c>
      <c r="F29" s="3">
        <f t="shared" si="0"/>
        <v>112.5</v>
      </c>
      <c r="G29" s="4">
        <f>SUM(F29:F29)</f>
        <v>112.5</v>
      </c>
      <c r="H29" s="75">
        <v>50</v>
      </c>
    </row>
    <row r="30" spans="1:8" ht="30.75" thickBot="1" x14ac:dyDescent="0.3">
      <c r="A30" s="5"/>
      <c r="B30" s="64" t="s">
        <v>47</v>
      </c>
      <c r="C30" s="64" t="s">
        <v>73</v>
      </c>
      <c r="D30" s="6" t="s">
        <v>40</v>
      </c>
      <c r="E30" s="34">
        <v>1750</v>
      </c>
      <c r="F30" s="7">
        <f t="shared" si="0"/>
        <v>262.5</v>
      </c>
      <c r="G30" s="8">
        <f>SUM(F30:F30)</f>
        <v>262.5</v>
      </c>
      <c r="H30" s="79">
        <v>50</v>
      </c>
    </row>
    <row r="31" spans="1:8" x14ac:dyDescent="0.25">
      <c r="A31" s="9"/>
      <c r="B31" s="60"/>
      <c r="C31" s="60"/>
      <c r="E31" s="11"/>
      <c r="F31" s="3"/>
      <c r="G31" s="10"/>
    </row>
    <row r="32" spans="1:8" x14ac:dyDescent="0.25">
      <c r="A32" s="9"/>
      <c r="B32" s="60"/>
      <c r="C32" s="60"/>
      <c r="E32" s="58" t="s">
        <v>91</v>
      </c>
      <c r="F32" s="3"/>
      <c r="G32" s="10"/>
    </row>
    <row r="33" spans="1:8" x14ac:dyDescent="0.25">
      <c r="A33" s="9"/>
      <c r="B33" s="60"/>
      <c r="C33" s="60"/>
      <c r="E33" s="57" t="s">
        <v>92</v>
      </c>
      <c r="F33" s="3"/>
      <c r="G33" s="10"/>
    </row>
    <row r="34" spans="1:8" ht="15.75" thickBot="1" x14ac:dyDescent="0.3">
      <c r="A34" s="91"/>
      <c r="B34" s="60"/>
      <c r="C34" s="60"/>
      <c r="E34" s="107"/>
      <c r="F34" s="3"/>
      <c r="G34" s="10"/>
    </row>
    <row r="35" spans="1:8" ht="15.75" thickBot="1" x14ac:dyDescent="0.3">
      <c r="A35" s="50" t="s">
        <v>62</v>
      </c>
      <c r="B35" s="60"/>
      <c r="C35" s="60"/>
      <c r="D35" s="2"/>
      <c r="E35" s="11"/>
      <c r="F35" s="3"/>
      <c r="G35" s="10"/>
    </row>
    <row r="36" spans="1:8" x14ac:dyDescent="0.25">
      <c r="A36" s="38" t="s">
        <v>0</v>
      </c>
      <c r="B36" s="65" t="s">
        <v>14</v>
      </c>
      <c r="C36" s="65"/>
      <c r="D36" s="39" t="s">
        <v>15</v>
      </c>
      <c r="E36" s="39" t="s">
        <v>4</v>
      </c>
      <c r="F36" s="39" t="s">
        <v>28</v>
      </c>
      <c r="G36" s="40" t="s">
        <v>19</v>
      </c>
      <c r="H36" s="80"/>
    </row>
    <row r="37" spans="1:8" x14ac:dyDescent="0.25">
      <c r="A37" s="21" t="s">
        <v>23</v>
      </c>
      <c r="B37" s="66" t="s">
        <v>46</v>
      </c>
      <c r="C37" s="71" t="s">
        <v>63</v>
      </c>
      <c r="D37" s="12" t="s">
        <v>30</v>
      </c>
      <c r="E37" s="31">
        <f>(2*35)+10</f>
        <v>80</v>
      </c>
      <c r="F37" s="3">
        <f t="shared" ref="F37:F46" si="4">0.15*(E37)</f>
        <v>12</v>
      </c>
      <c r="G37" s="22">
        <f t="shared" ref="G37:G62" si="5">SUM(E37:F37)</f>
        <v>92</v>
      </c>
      <c r="H37" s="77">
        <v>40</v>
      </c>
    </row>
    <row r="38" spans="1:8" x14ac:dyDescent="0.25">
      <c r="A38" s="1" t="s">
        <v>24</v>
      </c>
      <c r="B38" s="67" t="s">
        <v>46</v>
      </c>
      <c r="C38" s="72" t="s">
        <v>63</v>
      </c>
      <c r="D38" s="2" t="s">
        <v>31</v>
      </c>
      <c r="E38" s="30">
        <f>(3*35)</f>
        <v>105</v>
      </c>
      <c r="F38" s="3">
        <f t="shared" si="4"/>
        <v>15.75</v>
      </c>
      <c r="G38" s="4">
        <f t="shared" si="5"/>
        <v>120.75</v>
      </c>
      <c r="H38" s="75">
        <v>50</v>
      </c>
    </row>
    <row r="39" spans="1:8" x14ac:dyDescent="0.25">
      <c r="A39" s="23" t="s">
        <v>33</v>
      </c>
      <c r="B39" s="68" t="s">
        <v>46</v>
      </c>
      <c r="C39" s="72" t="s">
        <v>63</v>
      </c>
      <c r="D39" s="28" t="s">
        <v>32</v>
      </c>
      <c r="E39" s="18">
        <f>5*35</f>
        <v>175</v>
      </c>
      <c r="F39" s="15">
        <f t="shared" si="4"/>
        <v>26.25</v>
      </c>
      <c r="G39" s="24">
        <f t="shared" si="5"/>
        <v>201.25</v>
      </c>
      <c r="H39" s="81">
        <v>10</v>
      </c>
    </row>
    <row r="40" spans="1:8" ht="30" x14ac:dyDescent="0.25">
      <c r="A40" s="21" t="s">
        <v>42</v>
      </c>
      <c r="B40" s="69" t="s">
        <v>45</v>
      </c>
      <c r="C40" s="62" t="s">
        <v>66</v>
      </c>
      <c r="D40" s="12" t="s">
        <v>29</v>
      </c>
      <c r="E40" s="31">
        <f>81+5</f>
        <v>86</v>
      </c>
      <c r="F40" s="13">
        <f t="shared" si="4"/>
        <v>12.9</v>
      </c>
      <c r="G40" s="22">
        <f t="shared" si="5"/>
        <v>98.9</v>
      </c>
      <c r="H40" s="77">
        <v>50</v>
      </c>
    </row>
    <row r="41" spans="1:8" ht="30" x14ac:dyDescent="0.25">
      <c r="A41" s="41" t="s">
        <v>43</v>
      </c>
      <c r="B41" s="70" t="s">
        <v>45</v>
      </c>
      <c r="C41" s="61" t="s">
        <v>66</v>
      </c>
      <c r="D41" s="28" t="s">
        <v>39</v>
      </c>
      <c r="E41" s="18">
        <f>81+5</f>
        <v>86</v>
      </c>
      <c r="F41" s="15">
        <f t="shared" si="4"/>
        <v>12.9</v>
      </c>
      <c r="G41" s="24">
        <f t="shared" si="5"/>
        <v>98.9</v>
      </c>
      <c r="H41" s="81">
        <v>50</v>
      </c>
    </row>
    <row r="42" spans="1:8" ht="30" x14ac:dyDescent="0.25">
      <c r="A42" t="s">
        <v>93</v>
      </c>
      <c r="B42" s="62" t="s">
        <v>36</v>
      </c>
      <c r="C42" s="62"/>
      <c r="D42" s="12" t="s">
        <v>25</v>
      </c>
      <c r="E42" s="31">
        <v>0</v>
      </c>
      <c r="F42" s="13">
        <f t="shared" si="4"/>
        <v>0</v>
      </c>
      <c r="G42" s="22">
        <f t="shared" si="5"/>
        <v>0</v>
      </c>
      <c r="H42" s="77">
        <v>15</v>
      </c>
    </row>
    <row r="43" spans="1:8" ht="30" x14ac:dyDescent="0.25">
      <c r="A43" t="s">
        <v>94</v>
      </c>
      <c r="B43" s="60" t="s">
        <v>37</v>
      </c>
      <c r="C43" s="60"/>
      <c r="D43" s="2" t="s">
        <v>25</v>
      </c>
      <c r="E43" s="30">
        <v>1500</v>
      </c>
      <c r="F43" s="3">
        <f t="shared" si="4"/>
        <v>225</v>
      </c>
      <c r="G43" s="4">
        <f t="shared" si="5"/>
        <v>1725</v>
      </c>
      <c r="H43" s="75">
        <v>15</v>
      </c>
    </row>
    <row r="44" spans="1:8" ht="30" x14ac:dyDescent="0.25">
      <c r="A44" s="32" t="s">
        <v>26</v>
      </c>
      <c r="B44" s="60" t="s">
        <v>68</v>
      </c>
      <c r="C44" s="60" t="s">
        <v>81</v>
      </c>
      <c r="D44" s="2" t="s">
        <v>25</v>
      </c>
      <c r="E44" s="30">
        <f>200*4</f>
        <v>800</v>
      </c>
      <c r="F44" s="3">
        <f t="shared" si="4"/>
        <v>120</v>
      </c>
      <c r="G44" s="4">
        <f t="shared" si="5"/>
        <v>920</v>
      </c>
      <c r="H44" s="75">
        <v>10</v>
      </c>
    </row>
    <row r="45" spans="1:8" ht="30" x14ac:dyDescent="0.25">
      <c r="A45" s="1"/>
      <c r="B45" s="60" t="s">
        <v>69</v>
      </c>
      <c r="C45" s="60" t="s">
        <v>81</v>
      </c>
      <c r="D45" s="2" t="s">
        <v>25</v>
      </c>
      <c r="E45" s="30">
        <f>200*2</f>
        <v>400</v>
      </c>
      <c r="F45" s="3">
        <f t="shared" si="4"/>
        <v>60</v>
      </c>
      <c r="G45" s="4">
        <f t="shared" si="5"/>
        <v>460</v>
      </c>
      <c r="H45" s="75">
        <v>30</v>
      </c>
    </row>
    <row r="46" spans="1:8" ht="30" x14ac:dyDescent="0.25">
      <c r="A46" s="23"/>
      <c r="B46" s="61" t="s">
        <v>67</v>
      </c>
      <c r="C46" s="61"/>
      <c r="D46" s="35">
        <v>50</v>
      </c>
      <c r="E46" s="18">
        <f>D46*(0.75+2.5)</f>
        <v>162.5</v>
      </c>
      <c r="F46" s="15">
        <f t="shared" si="4"/>
        <v>24.375</v>
      </c>
      <c r="G46" s="24">
        <f t="shared" si="5"/>
        <v>186.875</v>
      </c>
      <c r="H46" s="82">
        <v>30</v>
      </c>
    </row>
    <row r="47" spans="1:8" x14ac:dyDescent="0.25">
      <c r="A47" s="21" t="s">
        <v>100</v>
      </c>
      <c r="C47" s="2" t="s">
        <v>47</v>
      </c>
      <c r="D47" s="2" t="s">
        <v>40</v>
      </c>
      <c r="E47" s="31">
        <v>750</v>
      </c>
      <c r="F47" s="3">
        <v>112.5</v>
      </c>
      <c r="G47" s="4">
        <v>112.5</v>
      </c>
      <c r="H47" s="90">
        <v>50</v>
      </c>
    </row>
    <row r="48" spans="1:8" x14ac:dyDescent="0.25">
      <c r="A48" s="23" t="s">
        <v>100</v>
      </c>
      <c r="B48" s="92"/>
      <c r="C48" s="14" t="s">
        <v>47</v>
      </c>
      <c r="D48" s="14" t="s">
        <v>40</v>
      </c>
      <c r="E48" s="18">
        <v>1750</v>
      </c>
      <c r="F48" s="3">
        <v>262.5</v>
      </c>
      <c r="G48" s="4">
        <v>262.5</v>
      </c>
      <c r="H48" s="90">
        <v>50</v>
      </c>
    </row>
    <row r="49" spans="1:8" x14ac:dyDescent="0.25">
      <c r="A49" s="1" t="s">
        <v>8</v>
      </c>
      <c r="B49" s="60" t="s">
        <v>38</v>
      </c>
      <c r="C49" s="60"/>
      <c r="D49" s="2"/>
      <c r="E49" s="30">
        <v>0</v>
      </c>
      <c r="F49" s="13">
        <f t="shared" ref="F49:F59" si="6">0.15*(E49)</f>
        <v>0</v>
      </c>
      <c r="G49" s="22">
        <f t="shared" si="5"/>
        <v>0</v>
      </c>
      <c r="H49" s="77">
        <v>100</v>
      </c>
    </row>
    <row r="50" spans="1:8" x14ac:dyDescent="0.25">
      <c r="A50" s="21" t="s">
        <v>9</v>
      </c>
      <c r="B50" s="62" t="s">
        <v>58</v>
      </c>
      <c r="C50" s="62" t="s">
        <v>74</v>
      </c>
      <c r="D50" s="29" t="s">
        <v>40</v>
      </c>
      <c r="E50" s="31">
        <v>2500</v>
      </c>
      <c r="F50" s="13">
        <f t="shared" si="6"/>
        <v>375</v>
      </c>
      <c r="G50" s="22">
        <f t="shared" si="5"/>
        <v>2875</v>
      </c>
      <c r="H50" s="83">
        <v>5</v>
      </c>
    </row>
    <row r="51" spans="1:8" x14ac:dyDescent="0.25">
      <c r="A51" s="1"/>
      <c r="B51" s="60" t="s">
        <v>57</v>
      </c>
      <c r="C51" s="60" t="s">
        <v>74</v>
      </c>
      <c r="D51" s="46" t="s">
        <v>40</v>
      </c>
      <c r="E51" s="30">
        <v>1500</v>
      </c>
      <c r="F51" s="3">
        <f t="shared" si="6"/>
        <v>225</v>
      </c>
      <c r="G51" s="4">
        <f t="shared" si="5"/>
        <v>1725</v>
      </c>
      <c r="H51" s="84">
        <v>10</v>
      </c>
    </row>
    <row r="52" spans="1:8" x14ac:dyDescent="0.25">
      <c r="A52" s="1"/>
      <c r="B52" s="60" t="s">
        <v>56</v>
      </c>
      <c r="C52" s="60" t="s">
        <v>74</v>
      </c>
      <c r="D52" s="46" t="s">
        <v>40</v>
      </c>
      <c r="E52" s="30">
        <v>1000</v>
      </c>
      <c r="F52" s="3">
        <f t="shared" si="6"/>
        <v>150</v>
      </c>
      <c r="G52" s="4">
        <f t="shared" si="5"/>
        <v>1150</v>
      </c>
      <c r="H52" s="84">
        <v>20</v>
      </c>
    </row>
    <row r="53" spans="1:8" x14ac:dyDescent="0.25">
      <c r="A53" s="1"/>
      <c r="B53" s="60" t="s">
        <v>55</v>
      </c>
      <c r="C53" s="60" t="s">
        <v>75</v>
      </c>
      <c r="D53" s="46" t="s">
        <v>40</v>
      </c>
      <c r="E53" s="30">
        <v>1200</v>
      </c>
      <c r="F53" s="3">
        <f t="shared" si="6"/>
        <v>180</v>
      </c>
      <c r="G53" s="4">
        <f t="shared" si="5"/>
        <v>1380</v>
      </c>
      <c r="H53" s="84">
        <v>15</v>
      </c>
    </row>
    <row r="54" spans="1:8" x14ac:dyDescent="0.25">
      <c r="A54" s="1"/>
      <c r="B54" s="60" t="s">
        <v>59</v>
      </c>
      <c r="C54" s="60" t="s">
        <v>75</v>
      </c>
      <c r="D54" s="46" t="s">
        <v>40</v>
      </c>
      <c r="E54" s="30">
        <v>750</v>
      </c>
      <c r="F54" s="3">
        <f t="shared" si="6"/>
        <v>112.5</v>
      </c>
      <c r="G54" s="4">
        <f t="shared" si="5"/>
        <v>862.5</v>
      </c>
      <c r="H54" s="84">
        <v>20</v>
      </c>
    </row>
    <row r="55" spans="1:8" x14ac:dyDescent="0.25">
      <c r="A55" s="23"/>
      <c r="B55" s="61" t="s">
        <v>60</v>
      </c>
      <c r="C55" s="60" t="s">
        <v>75</v>
      </c>
      <c r="D55" s="42" t="s">
        <v>40</v>
      </c>
      <c r="E55" s="18">
        <v>500</v>
      </c>
      <c r="F55" s="15">
        <f t="shared" si="6"/>
        <v>75</v>
      </c>
      <c r="G55" s="24">
        <f t="shared" si="5"/>
        <v>575</v>
      </c>
      <c r="H55" s="85">
        <v>30</v>
      </c>
    </row>
    <row r="56" spans="1:8" ht="30" x14ac:dyDescent="0.25">
      <c r="A56" s="21" t="s">
        <v>10</v>
      </c>
      <c r="B56" s="62" t="s">
        <v>48</v>
      </c>
      <c r="C56" s="62" t="s">
        <v>49</v>
      </c>
      <c r="D56" s="37"/>
      <c r="E56" s="43">
        <f>((0.75*25)+(2.5*25)+(3.8*25)+(3.3*25)+15)</f>
        <v>273.75</v>
      </c>
      <c r="F56" s="44">
        <f t="shared" si="6"/>
        <v>41.0625</v>
      </c>
      <c r="G56" s="45">
        <f t="shared" si="5"/>
        <v>314.8125</v>
      </c>
      <c r="H56" s="86">
        <v>90</v>
      </c>
    </row>
    <row r="57" spans="1:8" ht="30" x14ac:dyDescent="0.25">
      <c r="A57" s="23"/>
      <c r="B57" s="61" t="s">
        <v>65</v>
      </c>
      <c r="C57" s="61" t="s">
        <v>49</v>
      </c>
      <c r="D57" s="14"/>
      <c r="E57" s="18">
        <f>((0.75*25)+(2.5*25)+15)</f>
        <v>96.25</v>
      </c>
      <c r="F57" s="15">
        <f t="shared" si="6"/>
        <v>14.4375</v>
      </c>
      <c r="G57" s="24">
        <f t="shared" si="5"/>
        <v>110.6875</v>
      </c>
      <c r="H57" s="85">
        <v>10</v>
      </c>
    </row>
    <row r="58" spans="1:8" ht="30" x14ac:dyDescent="0.25">
      <c r="A58" s="21" t="s">
        <v>12</v>
      </c>
      <c r="B58" s="62" t="s">
        <v>41</v>
      </c>
      <c r="C58" s="62" t="s">
        <v>49</v>
      </c>
      <c r="D58" s="12"/>
      <c r="E58" s="31">
        <f>(25*3.8)+(25*3.3)</f>
        <v>177.5</v>
      </c>
      <c r="F58" s="13">
        <f t="shared" si="6"/>
        <v>26.625</v>
      </c>
      <c r="G58" s="22">
        <f t="shared" si="5"/>
        <v>204.125</v>
      </c>
      <c r="H58" s="83">
        <v>5</v>
      </c>
    </row>
    <row r="59" spans="1:8" ht="30" x14ac:dyDescent="0.25">
      <c r="A59" s="1"/>
      <c r="B59" s="60" t="s">
        <v>70</v>
      </c>
      <c r="C59" s="60"/>
      <c r="D59" s="2" t="s">
        <v>34</v>
      </c>
      <c r="E59" s="30">
        <f>15*400</f>
        <v>6000</v>
      </c>
      <c r="F59" s="3">
        <f t="shared" si="6"/>
        <v>900</v>
      </c>
      <c r="G59" s="4">
        <f t="shared" si="5"/>
        <v>6900</v>
      </c>
      <c r="H59" s="84">
        <v>5</v>
      </c>
    </row>
    <row r="60" spans="1:8" ht="30" x14ac:dyDescent="0.25">
      <c r="A60" s="23"/>
      <c r="B60" s="61" t="s">
        <v>76</v>
      </c>
      <c r="C60" s="61" t="s">
        <v>50</v>
      </c>
      <c r="D60" s="14" t="s">
        <v>40</v>
      </c>
      <c r="E60" s="18">
        <v>-40</v>
      </c>
      <c r="F60" s="15">
        <v>0</v>
      </c>
      <c r="G60" s="24">
        <f t="shared" si="5"/>
        <v>-40</v>
      </c>
      <c r="H60" s="85">
        <v>90</v>
      </c>
    </row>
    <row r="61" spans="1:8" ht="30" x14ac:dyDescent="0.25">
      <c r="A61" s="25" t="s">
        <v>11</v>
      </c>
      <c r="B61" s="63" t="s">
        <v>77</v>
      </c>
      <c r="C61" s="63"/>
      <c r="D61" s="19"/>
      <c r="E61" s="27">
        <v>0</v>
      </c>
      <c r="F61" s="20">
        <f>0.15*(E61)</f>
        <v>0</v>
      </c>
      <c r="G61" s="26">
        <f t="shared" si="5"/>
        <v>0</v>
      </c>
      <c r="H61" s="87">
        <v>100</v>
      </c>
    </row>
    <row r="62" spans="1:8" ht="15.75" thickBot="1" x14ac:dyDescent="0.3">
      <c r="A62" s="5" t="s">
        <v>35</v>
      </c>
      <c r="B62" s="6"/>
      <c r="C62" s="64"/>
      <c r="D62" s="6" t="s">
        <v>40</v>
      </c>
      <c r="E62" s="34">
        <v>150</v>
      </c>
      <c r="F62" s="7">
        <v>0</v>
      </c>
      <c r="G62" s="8">
        <f t="shared" si="5"/>
        <v>150</v>
      </c>
      <c r="H62" s="88">
        <v>100</v>
      </c>
    </row>
    <row r="63" spans="1:8" x14ac:dyDescent="0.25">
      <c r="A63" t="s">
        <v>27</v>
      </c>
      <c r="H63" s="9"/>
    </row>
    <row r="65" spans="2:10" x14ac:dyDescent="0.25">
      <c r="D65" s="36" t="s">
        <v>96</v>
      </c>
      <c r="I65" s="9"/>
    </row>
    <row r="66" spans="2:10" x14ac:dyDescent="0.25">
      <c r="I66" s="9"/>
    </row>
    <row r="67" spans="2:10" x14ac:dyDescent="0.25">
      <c r="J67" s="9"/>
    </row>
    <row r="68" spans="2:10" x14ac:dyDescent="0.25">
      <c r="B68" s="36"/>
      <c r="C68" s="36"/>
      <c r="D68" s="36"/>
      <c r="E68" s="36"/>
      <c r="F68" s="36"/>
      <c r="G68" s="36"/>
      <c r="H68" s="36"/>
      <c r="J68" s="9"/>
    </row>
    <row r="69" spans="2:10" x14ac:dyDescent="0.25">
      <c r="B69" s="36"/>
      <c r="C69" s="47"/>
      <c r="D69" s="47"/>
      <c r="E69" s="47"/>
      <c r="F69" s="36"/>
      <c r="G69" s="36"/>
      <c r="H69" s="36"/>
    </row>
    <row r="70" spans="2:10" x14ac:dyDescent="0.25">
      <c r="B70" s="36"/>
      <c r="C70" s="47"/>
      <c r="D70" s="47"/>
      <c r="E70" s="48"/>
      <c r="F70" s="11"/>
      <c r="G70" s="11"/>
      <c r="H70" s="49"/>
    </row>
    <row r="71" spans="2:10" x14ac:dyDescent="0.25">
      <c r="B71" s="36"/>
      <c r="C71" s="47"/>
      <c r="D71" s="47"/>
      <c r="E71" s="48"/>
      <c r="F71" s="11"/>
      <c r="G71" s="11"/>
      <c r="H71" s="49"/>
      <c r="I71" s="36"/>
    </row>
    <row r="72" spans="2:10" x14ac:dyDescent="0.25">
      <c r="B72" s="36"/>
      <c r="C72" s="47"/>
      <c r="D72" s="47"/>
      <c r="E72" s="48"/>
      <c r="F72" s="11"/>
      <c r="G72" s="11"/>
      <c r="H72" s="49"/>
      <c r="I72" s="36"/>
    </row>
    <row r="73" spans="2:10" x14ac:dyDescent="0.25">
      <c r="B73" s="36"/>
      <c r="C73" s="47"/>
      <c r="D73" s="47"/>
      <c r="E73" s="48"/>
      <c r="F73" s="11"/>
      <c r="G73" s="11"/>
      <c r="H73" s="49"/>
      <c r="I73" s="36"/>
    </row>
    <row r="74" spans="2:10" x14ac:dyDescent="0.25">
      <c r="B74" s="36"/>
      <c r="C74" s="47"/>
      <c r="D74" s="47"/>
      <c r="E74" s="48"/>
      <c r="F74" s="11"/>
      <c r="G74" s="11"/>
      <c r="H74" s="49"/>
      <c r="I74" s="36"/>
    </row>
    <row r="75" spans="2:10" x14ac:dyDescent="0.25">
      <c r="B75" s="36"/>
      <c r="C75" s="47"/>
      <c r="D75" s="47"/>
      <c r="E75" s="48"/>
      <c r="F75" s="11"/>
      <c r="G75" s="11"/>
      <c r="H75" s="49"/>
      <c r="I75" s="36"/>
    </row>
    <row r="76" spans="2:10" x14ac:dyDescent="0.25">
      <c r="B76" s="36"/>
      <c r="C76" s="47"/>
      <c r="D76" s="47"/>
      <c r="E76" s="48"/>
      <c r="F76" s="11"/>
      <c r="G76" s="11"/>
      <c r="H76" s="49"/>
      <c r="I76" s="36"/>
    </row>
    <row r="77" spans="2:10" x14ac:dyDescent="0.25">
      <c r="B77" s="36"/>
      <c r="C77" s="36"/>
      <c r="D77" s="36"/>
      <c r="E77" s="36"/>
      <c r="F77" s="36"/>
      <c r="G77" s="36"/>
      <c r="H77" s="36"/>
      <c r="I77" s="36"/>
    </row>
    <row r="78" spans="2:10" x14ac:dyDescent="0.25">
      <c r="I78" s="36"/>
    </row>
    <row r="79" spans="2:10" x14ac:dyDescent="0.25">
      <c r="I79" s="36"/>
    </row>
    <row r="80" spans="2:10" x14ac:dyDescent="0.25">
      <c r="I80" s="36"/>
    </row>
  </sheetData>
  <mergeCells count="5">
    <mergeCell ref="C1:H2"/>
    <mergeCell ref="C3:H5"/>
    <mergeCell ref="A1:B1"/>
    <mergeCell ref="A2:B2"/>
    <mergeCell ref="A4:B4"/>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Bosgroepen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Dennis Lindenbergh</dc:creator>
  <cp:lastModifiedBy>Henk Sierdsema</cp:lastModifiedBy>
  <cp:lastPrinted>2019-11-26T16:00:59Z</cp:lastPrinted>
  <dcterms:created xsi:type="dcterms:W3CDTF">2019-10-23T07:12:56Z</dcterms:created>
  <dcterms:modified xsi:type="dcterms:W3CDTF">2020-04-23T10:09:50Z</dcterms:modified>
</cp:coreProperties>
</file>